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Ведомость объемов работ 6 граф" sheetId="1" state="visible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Area" localSheetId="0">'Ведомость объемов работ 6 граф'!$A$1:$E$78</definedName>
  </definedNames>
  <calcPr/>
</workbook>
</file>

<file path=xl/sharedStrings.xml><?xml version="1.0" encoding="utf-8"?>
<sst xmlns="http://schemas.openxmlformats.org/spreadsheetml/2006/main" count="143" uniqueCount="143">
  <si>
    <t xml:space="preserve">Приложение № 2 к Техническим требованиям</t>
  </si>
  <si>
    <t>УТВЕРЖДАЮ:</t>
  </si>
  <si>
    <t xml:space="preserve">Главный инженер СП "ХТС"</t>
  </si>
  <si>
    <t xml:space="preserve">_________________ Козуб Д.В.</t>
  </si>
  <si>
    <t xml:space="preserve">ВЕДОМОСТЬ ОБЪЕМОВ РАБОТ</t>
  </si>
  <si>
    <t xml:space="preserve">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 800 мм протяженностью L=3,5 х 2 км; реконструкция магистрали ТМ-11 на участках: от ПНС-111 до узла 145 ул. Производственная с  Ду=800/600 мм на Ду = 1000 мм, 1,622 х 2 км; от узла 145 ул. Производственная до узла 146.40 с Ду=400 мм на Ду = 800 мм, L=1,084 х 2 км. (Техпресс). 00000000000000016688</t>
  </si>
  <si>
    <t xml:space="preserve">№ пп</t>
  </si>
  <si>
    <t>Наименование</t>
  </si>
  <si>
    <t xml:space="preserve">Ед. изм.</t>
  </si>
  <si>
    <t>Кол.</t>
  </si>
  <si>
    <t>Примечание</t>
  </si>
  <si>
    <t xml:space="preserve">Раздел 1. Подготовительные работы</t>
  </si>
  <si>
    <t xml:space="preserve">Валка деревьев мягких пород с корня, диаметр стволов: 20 см</t>
  </si>
  <si>
    <t>деревьев</t>
  </si>
  <si>
    <t xml:space="preserve"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20 см</t>
  </si>
  <si>
    <t>пней</t>
  </si>
  <si>
    <r>
      <t xml:space="preserve">Погрузочные работы при автомобильных перевозках: леса круглого </t>
    </r>
    <r>
      <rPr>
        <b/>
        <sz val="10"/>
        <rFont val="Times New Roman"/>
      </rPr>
      <t xml:space="preserve">диаметр 20см</t>
    </r>
  </si>
  <si>
    <t xml:space="preserve">т груза</t>
  </si>
  <si>
    <t>((π*(0,2м2^2))/4)*5,0м*250шт*0,69тн=40,644тн</t>
  </si>
  <si>
    <t xml:space="preserve"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10 км I класс груза</t>
  </si>
  <si>
    <t xml:space="preserve">Раздел 2. Земляные работы</t>
  </si>
  <si>
    <t xml:space="preserve">Планировка площадей: механизированным способом, группа грунтов 2</t>
  </si>
  <si>
    <t>м2</t>
  </si>
  <si>
    <t>500,0м*8,0м=4000,0м2</t>
  </si>
  <si>
    <t xml:space="preserve">Разработка грунта с погрузкой на автомобили-самосвалы в траншеях экскаватором «обратная лопата» с ковшом вместимостью 0,65 (0,5-1) м3 с погрузкой на автомобили-самосвалы, группа грунтов 3</t>
  </si>
  <si>
    <t>м3</t>
  </si>
  <si>
    <t xml:space="preserve">Котлован под НО
Н3.3 - 2,97м*[((2*13,4м+29,34м)*7,1м)+((2*7,1м+13,04м)*13,4м)]/6</t>
  </si>
  <si>
    <t xml:space="preserve">Разработка грунта вручную в траншеях глубиной до 2 м без креплений с откосами, группа грунтов: 3 (доработка)</t>
  </si>
  <si>
    <t xml:space="preserve">Котлован под НО
Н3.3 - 2,97м*[((2*13,4м+29,34м)*7,1м)+((2*7,1м+13,04м)*13,4м)]/6
Прил.1.12 п.3.187 Доработка вручную, зачистка дна и стенок с выкидкой грунта в котлованах и траншеях, разработанных механизированным способом ОЗП=1,2; ТЗ=1,2</t>
  </si>
  <si>
    <t xml:space="preserve">Погрузо-разгрузочные работы при автомобильных перевозках: Погрузка глины </t>
  </si>
  <si>
    <t xml:space="preserve">1 т груза</t>
  </si>
  <si>
    <t>10,3м3*1,95тн=20,085тн</t>
  </si>
  <si>
    <t xml:space="preserve">Перевозка грузов автомобилями-самосвалами грузоподъемностью 10 т работающих вне карьера на расстояние: I класс груза до 1 км</t>
  </si>
  <si>
    <t>(332,6м+10,3м)*1,95тн=668,655тн</t>
  </si>
  <si>
    <t xml:space="preserve">Работа на отвале, группа грунтов: 2-3</t>
  </si>
  <si>
    <t>332,6м3+10,3м3=342,9м3</t>
  </si>
  <si>
    <t xml:space="preserve">Откачка воды насосами производительностью 25м3/ч, напором 15м, мощностью 2,8кВт.</t>
  </si>
  <si>
    <t>маш.-ч</t>
  </si>
  <si>
    <t>342,9м3*2/50</t>
  </si>
  <si>
    <t xml:space="preserve">Раздел 3. Погрузо-разгрузочные работы</t>
  </si>
  <si>
    <t>12</t>
  </si>
  <si>
    <t xml:space="preserve"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 (опоры, м/к, задвижки, отводы, компенсаторы новые)</t>
  </si>
  <si>
    <t xml:space="preserve">Скользящая опора ОпСк-1200:
21шт*2шт*0,2468тн=10,366тн
Неподвижная опора Ст 1020х12-1400х60-ППУ-ОЦ/1200
4шт*1,394тн=5,576тн
Компенсатор сальниковый Ду-1000мм- 2шт*1,333тн - 2,666тн</t>
  </si>
  <si>
    <t>13</t>
  </si>
  <si>
    <t xml:space="preserve">Разгрузочные работы при автомобильных перевозках: труб металлических с применением автомобильных кранов (трубы новые)</t>
  </si>
  <si>
    <t xml:space="preserve">Труба
Труба ППУ Дн=1020х12мм (ДН=1200мм) - (672,0м)*0,330тн=221,76тн</t>
  </si>
  <si>
    <t>14</t>
  </si>
  <si>
    <t xml:space="preserve"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 (трубы новые)</t>
  </si>
  <si>
    <t xml:space="preserve">Раздел 5. Строительные конструкции</t>
  </si>
  <si>
    <t xml:space="preserve">опора ОПс-1 - 17шт</t>
  </si>
  <si>
    <t>15</t>
  </si>
  <si>
    <t xml:space="preserve">Погружение дизель-молотом копровой установки на базе экскаватора железобетонных свай длиной: до 8 м в грунты группы 2</t>
  </si>
  <si>
    <t xml:space="preserve">м3 свай</t>
  </si>
  <si>
    <t xml:space="preserve">Сваи: 
С 80.30-11* B25 W8 F200
0,72м3*4шт*17шт=49,0м3
* Горячекатаная арматурная сталь гладкая класса А-III, диаметром: 22 мм </t>
  </si>
  <si>
    <t>16</t>
  </si>
  <si>
    <t xml:space="preserve">Вырубки оголовков свай С80.30-11* гидромолотом</t>
  </si>
  <si>
    <t xml:space="preserve">Вырубка свай 17шт*4шт*(0,3м*0,3м*0,4м)=2,4м3</t>
  </si>
  <si>
    <t>17</t>
  </si>
  <si>
    <t xml:space="preserve">Устройство железобетонных фундаментов общего назначения объемом: до 5 м3</t>
  </si>
  <si>
    <t xml:space="preserve">м3 бетона и железобетона в деле</t>
  </si>
  <si>
    <r>
      <t xml:space="preserve">Бетон B15 F200 W6
3,06м3*17шт=52,0м3
Горячекатаная арматурная сталь гладкая класса А-III, диаметром: 16 мм - </t>
    </r>
    <r>
      <rPr>
        <b/>
        <sz val="10"/>
        <rFont val="Times New Roman"/>
      </rPr>
      <t>0,085тн*17шт=1,445тн;</t>
    </r>
    <r>
      <rPr>
        <sz val="10"/>
        <rFont val="Times New Roman"/>
      </rPr>
      <t xml:space="preserve">
Горячекатаная арматурная сталь гладкая класса А-III, диаметром: 12 мм - </t>
    </r>
    <r>
      <rPr>
        <b/>
        <sz val="10"/>
        <rFont val="Times New Roman"/>
      </rPr>
      <t>0,030тн*17шт=0,510тн;</t>
    </r>
    <r>
      <rPr>
        <sz val="10"/>
        <rFont val="Times New Roman"/>
      </rPr>
      <t xml:space="preserve">
Горячекатаная арматурная сталь гладкая класса А-I, диаметром: 10 мм -</t>
    </r>
    <r>
      <rPr>
        <b/>
        <sz val="10"/>
        <rFont val="Times New Roman"/>
      </rPr>
      <t xml:space="preserve"> 
0,023тн*17шт=0,391тн.
</t>
    </r>
    <r>
      <rPr>
        <sz val="10"/>
        <rFont val="Times New Roman"/>
      </rPr>
      <t xml:space="preserve">Коэффициент на изготовление согласно таблице №4 тех. части ФСБЦ-2022</t>
    </r>
  </si>
  <si>
    <t>18</t>
  </si>
  <si>
    <t xml:space="preserve">Изготовление закладных деталей ЗД-1</t>
  </si>
  <si>
    <t xml:space="preserve">т конструкций</t>
  </si>
  <si>
    <r>
      <t xml:space="preserve">Горячекатаная арматурная сталь гладкая класса А-III, диаметром: 12 мм - </t>
    </r>
    <r>
      <rPr>
        <b/>
        <sz val="10"/>
        <rFont val="Times New Roman"/>
      </rPr>
      <t>0,00378н*17шт*2шт=0,129тн;</t>
    </r>
    <r>
      <rPr>
        <sz val="10"/>
        <rFont val="Times New Roman"/>
      </rPr>
      <t xml:space="preserve">
Прокат толстолистовой горячекатаный в листах, марка стали Ст3пс, толщина 10 мм - </t>
    </r>
    <r>
      <rPr>
        <b/>
        <sz val="10"/>
        <rFont val="Times New Roman"/>
      </rPr>
      <t xml:space="preserve">0,01962тн*17шт*2шт=0,667тн.
</t>
    </r>
    <r>
      <rPr>
        <sz val="10"/>
        <rFont val="Times New Roman"/>
      </rPr>
      <t xml:space="preserve">
Норма отхода согласно приложения №38.1 тех. части ГЭСНм-38</t>
    </r>
  </si>
  <si>
    <t>19</t>
  </si>
  <si>
    <t xml:space="preserve">Установка закладных деталей весом: более 20 кг (Зд-3)</t>
  </si>
  <si>
    <t>т</t>
  </si>
  <si>
    <t xml:space="preserve">Горячекатаная арматурная сталь гладкая класса А-III, диаметром: 12 мм - 0,00378н*17шт*2шт=0,129тн;
Прокат толстолистовой горячекатаный в листах, марка стали Ст3пс, толщина 10 мм - 0,01962тн*17шт*2шт=0,667тн.</t>
  </si>
  <si>
    <t xml:space="preserve">опора ОПс-2- 4шт</t>
  </si>
  <si>
    <t>20</t>
  </si>
  <si>
    <t xml:space="preserve">Сваи: 
С 80.30-11* B25 W8 F200
0,72м3*6шт*4шт=17,3м3
* Горячекатаная арматурная сталь гладкая класса А-III, диаметром: 22 мм </t>
  </si>
  <si>
    <t>21</t>
  </si>
  <si>
    <t xml:space="preserve">Вырубка свай 4шт*6шт*(0,3м*0,3м*0,4м)=0,9м3</t>
  </si>
  <si>
    <t>22</t>
  </si>
  <si>
    <r>
      <t xml:space="preserve">Бетон B15 F200 W6
3,06м3*4шт=12,2м3
Горячекатаная арматурная сталь гладкая класса А-III, диаметром: 16 мм - </t>
    </r>
    <r>
      <rPr>
        <b/>
        <sz val="10"/>
        <rFont val="Times New Roman"/>
      </rPr>
      <t>0,085тн*4шт=0,340тн;</t>
    </r>
    <r>
      <rPr>
        <sz val="10"/>
        <rFont val="Times New Roman"/>
      </rPr>
      <t xml:space="preserve">
Горячекатаная арматурная сталь гладкая класса А-III, диаметром: 12 мм - </t>
    </r>
    <r>
      <rPr>
        <b/>
        <sz val="10"/>
        <rFont val="Times New Roman"/>
      </rPr>
      <t>0,030тн*4шт=0,120тн;</t>
    </r>
    <r>
      <rPr>
        <sz val="10"/>
        <rFont val="Times New Roman"/>
      </rPr>
      <t xml:space="preserve">
Горячекатаная арматурная сталь гладкая класса А-I, диаметром: 10 мм -</t>
    </r>
    <r>
      <rPr>
        <b/>
        <sz val="10"/>
        <rFont val="Times New Roman"/>
      </rPr>
      <t xml:space="preserve"> 0,023тн*4шт=0,092тн.
</t>
    </r>
    <r>
      <rPr>
        <sz val="10"/>
        <rFont val="Times New Roman"/>
      </rPr>
      <t xml:space="preserve">Коэффициент на изготовление согласно таблице №4 тех. части ФСБЦ-2022</t>
    </r>
  </si>
  <si>
    <t>23</t>
  </si>
  <si>
    <r>
      <t xml:space="preserve">Горячекатаная арматурная сталь гладкая класса А-III, диаметром: 12 мм - </t>
    </r>
    <r>
      <rPr>
        <b/>
        <sz val="10"/>
        <rFont val="Times New Roman"/>
      </rPr>
      <t>0,00378н*4шт*2шт=0,030тн;</t>
    </r>
    <r>
      <rPr>
        <sz val="10"/>
        <rFont val="Times New Roman"/>
      </rPr>
      <t xml:space="preserve">
Прокат толстолистовой горячекатаный в листах, марка стали Ст3пс, толщина 10 мм - </t>
    </r>
    <r>
      <rPr>
        <b/>
        <sz val="10"/>
        <rFont val="Times New Roman"/>
      </rPr>
      <t xml:space="preserve">0,01962тн*4шт*2шт=0,157тн
</t>
    </r>
    <r>
      <rPr>
        <sz val="10"/>
        <rFont val="Times New Roman"/>
      </rPr>
      <t xml:space="preserve">Норма отхода согласно приложения №38.1 тех. части ГЭСНм-38</t>
    </r>
  </si>
  <si>
    <t>24</t>
  </si>
  <si>
    <t xml:space="preserve">Неподвижная опора (Н3.3)- 1шт</t>
  </si>
  <si>
    <t>25</t>
  </si>
  <si>
    <t xml:space="preserve">Устройство бетонной подготовки</t>
  </si>
  <si>
    <t xml:space="preserve">м3 бетона</t>
  </si>
  <si>
    <t xml:space="preserve">Бетон B7,5
11,6м*5,3м*0,1м=6,15м3</t>
  </si>
  <si>
    <t>26</t>
  </si>
  <si>
    <t xml:space="preserve">Изготовление каркаса пространственного КП-1</t>
  </si>
  <si>
    <t>тн</t>
  </si>
  <si>
    <t xml:space="preserve">(0,096тн+0,012тн)=0,108тн
Горячекатаная арматурная сталь гладкая класса А-I, диаметром: 16 мм - 0,096тн;
Горячекатаная арматурная сталь гладкая класса А-I, диаметром: 10 мм - 0,012тн
Норма отхода согласно приложения №38.1 тех. части ГЭСНм-38</t>
  </si>
  <si>
    <t>27</t>
  </si>
  <si>
    <t xml:space="preserve">Устройство железобетонных опор неподвижных</t>
  </si>
  <si>
    <r>
      <t xml:space="preserve">Бетон B25 F200 W6=107,2м3
Каркас пространнственный КП-1 - </t>
    </r>
    <r>
      <rPr>
        <b/>
        <sz val="10"/>
        <rFont val="Times New Roman"/>
      </rPr>
      <t>0,108тн</t>
    </r>
    <r>
      <rPr>
        <sz val="10"/>
        <rFont val="Times New Roman"/>
      </rPr>
      <t xml:space="preserve">
Горячекатаная арматурная сталь гладкая класса А-III, диаметром: 16 мм - </t>
    </r>
    <r>
      <rPr>
        <b/>
        <sz val="10"/>
        <rFont val="Times New Roman"/>
      </rPr>
      <t>1,044тн</t>
    </r>
    <r>
      <rPr>
        <sz val="10"/>
        <rFont val="Times New Roman"/>
      </rPr>
      <t xml:space="preserve">;
Горячекатаная арматурная сталь гладкая класса А-III, диаметром: 12 мм - </t>
    </r>
    <r>
      <rPr>
        <b/>
        <sz val="10"/>
        <rFont val="Times New Roman"/>
      </rPr>
      <t>2,845тн;</t>
    </r>
    <r>
      <rPr>
        <sz val="10"/>
        <rFont val="Times New Roman"/>
      </rPr>
      <t xml:space="preserve">
Горячекатаная арматурная сталь гладкая класса А-I, диаметром: 10 мм -</t>
    </r>
    <r>
      <rPr>
        <b/>
        <sz val="10"/>
        <rFont val="Times New Roman"/>
      </rPr>
      <t xml:space="preserve"> 0,216тн;</t>
    </r>
    <r>
      <rPr>
        <sz val="10"/>
        <rFont val="Times New Roman"/>
      </rPr>
      <t xml:space="preserve">
Горячекатаная арматурная сталь гладкая класса А-I, диаметром: 8 мм -</t>
    </r>
    <r>
      <rPr>
        <b/>
        <sz val="10"/>
        <rFont val="Times New Roman"/>
      </rPr>
      <t xml:space="preserve"> 0,178тн.
</t>
    </r>
    <r>
      <rPr>
        <sz val="10"/>
        <rFont val="Times New Roman"/>
      </rPr>
      <t xml:space="preserve">
Коэффициент на изготовление согласно таблице №4 тех. части ФСБЦ-2022</t>
    </r>
  </si>
  <si>
    <t xml:space="preserve">Неподвижная опора (Н3.4) - 1шт</t>
  </si>
  <si>
    <t>28</t>
  </si>
  <si>
    <t xml:space="preserve">Сваи: 
С 80.30-11* B25 W8 F200
0,72м3*4шт*1шт=2,9м3
* Горячекатаная арматурная сталь гладкая класса А-III, диаметром: 22 мм </t>
  </si>
  <si>
    <t>29</t>
  </si>
  <si>
    <t xml:space="preserve">Вырубка свай 1шт*4шт*(0,3м*0,3м*0,4м)=0,1м3</t>
  </si>
  <si>
    <t>30</t>
  </si>
  <si>
    <t xml:space="preserve">Устройство железобетонных неподвижных опор</t>
  </si>
  <si>
    <r>
      <t xml:space="preserve">Бетон B25 F200 W6=6,9м3
Горячекатаная арматурная сталь гладкая класса А-III, диаметром: 12 мм -</t>
    </r>
    <r>
      <rPr>
        <b/>
        <sz val="10"/>
        <rFont val="Times New Roman"/>
      </rPr>
      <t xml:space="preserve"> 0,295тн;</t>
    </r>
    <r>
      <rPr>
        <sz val="10"/>
        <rFont val="Times New Roman"/>
      </rPr>
      <t xml:space="preserve">
Горячекатаная арматурная сталь гладкая класса А-I, диаметром: 10 мм -</t>
    </r>
    <r>
      <rPr>
        <b/>
        <sz val="10"/>
        <rFont val="Times New Roman"/>
      </rPr>
      <t xml:space="preserve"> 0,028тн;</t>
    </r>
    <r>
      <rPr>
        <sz val="10"/>
        <rFont val="Times New Roman"/>
      </rPr>
      <t xml:space="preserve">
Горячекатаная арматурная сталь гладкая класса А-I, диаметром: 8 мм - </t>
    </r>
    <r>
      <rPr>
        <b/>
        <sz val="10"/>
        <rFont val="Times New Roman"/>
      </rPr>
      <t xml:space="preserve">0,014тн;
</t>
    </r>
    <r>
      <rPr>
        <sz val="10"/>
        <rFont val="Times New Roman"/>
      </rPr>
      <t xml:space="preserve">Коэффициент на изготовление согласно таблице №4 тех. части ФСБЦ-2022</t>
    </r>
  </si>
  <si>
    <t xml:space="preserve">Неподвижная опора (Н3.5)- 1 шт</t>
  </si>
  <si>
    <t xml:space="preserve">Бетон B7,5
11,6м*5,3м*0,1м*2шт=6,15м3</t>
  </si>
  <si>
    <r>
      <t xml:space="preserve">(0,096тн+0,012тн)*4шт=0,432тн
Горячекатаная арматурная сталь гладкая класса А-I, диаметром: 16 мм -</t>
    </r>
    <r>
      <rPr>
        <b/>
        <sz val="10"/>
        <rFont val="Times New Roman"/>
      </rPr>
      <t xml:space="preserve"> 0,384тн</t>
    </r>
    <r>
      <rPr>
        <sz val="10"/>
        <rFont val="Times New Roman"/>
      </rPr>
      <t xml:space="preserve">;
Горячекатаная арматурная сталь гладкая класса А-I, диаметром: 10 мм -</t>
    </r>
    <r>
      <rPr>
        <b/>
        <sz val="10"/>
        <rFont val="Times New Roman"/>
      </rPr>
      <t xml:space="preserve"> 0,048тн</t>
    </r>
  </si>
  <si>
    <t xml:space="preserve">Устройство железобетонных фундаментов общего назначения под колонны объемом: до 25 м3</t>
  </si>
  <si>
    <r>
      <t xml:space="preserve">Бетон B25 F200 W6=107,2м3
Каркас пространнственный КП-1 - 0,108тн*4шт=</t>
    </r>
    <r>
      <rPr>
        <b/>
        <sz val="10"/>
        <rFont val="Times New Roman"/>
      </rPr>
      <t>0,432тн</t>
    </r>
    <r>
      <rPr>
        <sz val="10"/>
        <rFont val="Times New Roman"/>
      </rPr>
      <t xml:space="preserve">
Горячекатаная арматурная сталь гладкая класса А-III, диаметром: 16 мм - 1,044тн*1шт=</t>
    </r>
    <r>
      <rPr>
        <b/>
        <sz val="10"/>
        <rFont val="Times New Roman"/>
      </rPr>
      <t>1,044тн</t>
    </r>
    <r>
      <rPr>
        <sz val="10"/>
        <rFont val="Times New Roman"/>
      </rPr>
      <t xml:space="preserve">
Горячекатаная арматурная сталь гладкая класса А-III, диаметром: 12 мм - 2,845тн*1шт=</t>
    </r>
    <r>
      <rPr>
        <b/>
        <sz val="10"/>
        <rFont val="Times New Roman"/>
      </rPr>
      <t>2,845тн</t>
    </r>
    <r>
      <rPr>
        <sz val="10"/>
        <rFont val="Times New Roman"/>
      </rPr>
      <t xml:space="preserve">
Горячекатаная арматурная сталь гладкая класса А-I, диаметром: 10 мм -</t>
    </r>
    <r>
      <rPr>
        <b/>
        <sz val="10"/>
        <rFont val="Times New Roman"/>
      </rPr>
      <t xml:space="preserve"> </t>
    </r>
    <r>
      <rPr>
        <sz val="10"/>
        <rFont val="Times New Roman"/>
      </rPr>
      <t>0,216тн*1шт=</t>
    </r>
    <r>
      <rPr>
        <b/>
        <sz val="10"/>
        <rFont val="Times New Roman"/>
      </rPr>
      <t>0,216тн;</t>
    </r>
    <r>
      <rPr>
        <sz val="10"/>
        <rFont val="Times New Roman"/>
      </rPr>
      <t xml:space="preserve">
Горячекатаная арматурная сталь гладкая класса А-I, диаметром: 8 мм -
0,178тн*2шт=</t>
    </r>
    <r>
      <rPr>
        <b/>
        <sz val="10"/>
        <rFont val="Times New Roman"/>
      </rPr>
      <t>0,178тн.</t>
    </r>
  </si>
  <si>
    <t xml:space="preserve">Раздел 6. Трубопроводы</t>
  </si>
  <si>
    <t xml:space="preserve">ЗДЕСЬ СКРЫТА НО 3.5</t>
  </si>
  <si>
    <t>31</t>
  </si>
  <si>
    <t xml:space="preserve">Надземная прокладка трубопроводов при условном давлении 1,6 МПа, температуре 150°С, диаметр труб: 1000 мм</t>
  </si>
  <si>
    <t xml:space="preserve">м трубопровода</t>
  </si>
  <si>
    <t xml:space="preserve">L=672,0м
Труба ППУ Дн=1020х12мм (ДН=1200мм) - (672,0м)*0,330тн=221,76тн</t>
  </si>
  <si>
    <t>32</t>
  </si>
  <si>
    <t xml:space="preserve">Монтаж опорных конструкций для крепления трубопроводов внутри зданий и сооружений, массой: до 0,1 т сверх учтен. ГЭСН</t>
  </si>
  <si>
    <t xml:space="preserve">Скользящая опора ОпСк-1200: 
21шт*2шт*0,2468тн=10,366тн
Неподвижная опора Ст 1020х12-1400х60-ППУ-ОЦ/1200
4шт*1,394тн=5,576тн</t>
  </si>
  <si>
    <t>33</t>
  </si>
  <si>
    <t xml:space="preserve">Установка сальниковых компенсаторов на стальных трубопроводах диаметром: 1000 мм</t>
  </si>
  <si>
    <t>компенсатор</t>
  </si>
  <si>
    <t xml:space="preserve">Компенсатор сальниковый - 2шт*1,333тн - 2,666тн</t>
  </si>
  <si>
    <t>34</t>
  </si>
  <si>
    <t xml:space="preserve">Задеска стыков КЗС 1000мм</t>
  </si>
  <si>
    <t>стыков</t>
  </si>
  <si>
    <t xml:space="preserve">КЗС(Ц) 1020/1200 - 56 шт</t>
  </si>
  <si>
    <t xml:space="preserve">Раздел 7. Монтажные работы</t>
  </si>
  <si>
    <t>35</t>
  </si>
  <si>
    <t xml:space="preserve">Контроль качества сварных соединений труб ультразвуковым методом на трассе, условный диаметр: 1020 мм, толщина стенки  12 мм</t>
  </si>
  <si>
    <t>стык</t>
  </si>
  <si>
    <t xml:space="preserve">Раздел 8. Теплоизоляция</t>
  </si>
  <si>
    <t>36</t>
  </si>
  <si>
    <t xml:space="preserve">Обезжиривание поверхностей аппаратов и трубопроводов диаметром 1020 мм: бензином</t>
  </si>
  <si>
    <t>1,02м*π*0,2м*3шт=1,9м2</t>
  </si>
  <si>
    <t xml:space="preserve">Раздел 9. Благоустройство и озеленение</t>
  </si>
  <si>
    <t xml:space="preserve">Засыпка траншей и котлованов с перемещением грунта до 5 м бульдозерами мощностью: 59 кВт (80 л.с.), группа грунтов 2</t>
  </si>
  <si>
    <t xml:space="preserve">Котлован под НО
Н3.3 - 2,97м*[((2*13,4м+29,34м)*7,1м)+((2*7,1м+13,04м)*13,4м)]/6
Вычет НО:
Н3.3 - 85,31м3</t>
  </si>
  <si>
    <t xml:space="preserve">Засыпка вручную траншей, пазух котлованов и ям, группа грунтов: 2</t>
  </si>
  <si>
    <t xml:space="preserve">Полив водой уплотняемого грунта насыпей</t>
  </si>
  <si>
    <t xml:space="preserve">притрассовая дорога</t>
  </si>
  <si>
    <t>40</t>
  </si>
  <si>
    <t xml:space="preserve">Устройство подстилающих и выравнивающих слоев оснований: из сланца толщиной 0,5м. Группа грунов: 2</t>
  </si>
  <si>
    <t xml:space="preserve">м2 </t>
  </si>
  <si>
    <t xml:space="preserve">Сланец =1697,549м3</t>
  </si>
  <si>
    <t xml:space="preserve"> </t>
  </si>
  <si>
    <t xml:space="preserve">В ЛСР применить коэффициенты: 
1. Коэффициент уплотнения смеси песчано-гравийной природной - 1,18;
2. Коэффициент уплотнения щебня - 1,26;
3. При составлении сметы из расценок по монтажу трубопроводов исключать давальческие механизмы - компрессоры, агрегаты опрессовочные, давальческие материалы - воду и известь хлорную, а также исключать трудозатраты, учитывающие гидравлическое испытание трубопроводов, выполняемые силами заказчика.
4. Сметная стоимость работ формируется ресурсно-индексным методом в базе ФСНБ-2022 (с изм. 1-16 с переводом в текущие цены на основании данных ФГИС на IV кв. 2025 г. Хабаровский край (I зона).
5. В сметную стоимость включен резерв средств на непредвиденные работы и затраты и составляет 3% сметной стоимости работ.</t>
  </si>
  <si>
    <t xml:space="preserve">Начальник ОПиПР  СП "ХТС"</t>
  </si>
  <si>
    <t xml:space="preserve">Кауров А.Ю.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</si>
</sst>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0.0000000"/>
    <numFmt numFmtId="161" formatCode="0.0"/>
    <numFmt numFmtId="162" formatCode="0.000"/>
  </numFmts>
  <fonts count="11">
    <font>
      <sz val="10.000000"/>
      <color theme="1"/>
      <name val="Arial Cyr"/>
    </font>
    <font>
      <sz val="10.000000"/>
      <name val="Arial Cyr"/>
    </font>
    <font>
      <sz val="11.000000"/>
      <color theme="1"/>
      <name val="Calibri"/>
      <scheme val="minor"/>
    </font>
    <font>
      <sz val="10.000000"/>
      <name val="Arial"/>
    </font>
    <font>
      <sz val="11.000000"/>
      <name val="Times New Roman"/>
    </font>
    <font>
      <sz val="10.000000"/>
      <name val="Times New Roman"/>
    </font>
    <font>
      <b/>
      <sz val="10.000000"/>
      <name val="Times New Roman"/>
    </font>
    <font>
      <sz val="8.000000"/>
      <name val="Times New Roman"/>
    </font>
    <font>
      <u/>
      <sz val="10.000000"/>
      <name val="Times New Roman"/>
    </font>
    <font>
      <b/>
      <sz val="12.000000"/>
      <name val="Times New Roman"/>
    </font>
    <font>
      <sz val="12.000000"/>
      <name val="Times New Roman"/>
    </font>
  </fonts>
  <fills count="2">
    <fill>
      <patternFill patternType="none"/>
    </fill>
    <fill>
      <patternFill patternType="gray125"/>
    </fill>
  </fills>
  <borders count="7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5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</cellStyleXfs>
  <cellXfs count="48">
    <xf fontId="0" fillId="0" borderId="0" numFmtId="0" xfId="0"/>
    <xf fontId="3" fillId="0" borderId="0" numFmtId="0" xfId="0" applyFont="1"/>
    <xf fontId="3" fillId="0" borderId="0" numFmtId="49" xfId="0" applyNumberFormat="1" applyFont="1" applyAlignment="1">
      <alignment horizontal="center" vertical="top"/>
    </xf>
    <xf fontId="3" fillId="0" borderId="0" numFmtId="0" xfId="0" applyFont="1" applyAlignment="1">
      <alignment horizontal="left" vertical="top" wrapText="1"/>
    </xf>
    <xf fontId="3" fillId="0" borderId="0" numFmtId="0" xfId="0" applyFont="1" applyAlignment="1">
      <alignment horizontal="center" vertical="top"/>
    </xf>
    <xf fontId="3" fillId="0" borderId="0" numFmtId="0" xfId="0" applyFont="1" applyAlignment="1">
      <alignment horizontal="right" vertical="top"/>
    </xf>
    <xf fontId="4" fillId="0" borderId="0" numFmtId="0" xfId="0" applyFont="1" applyAlignment="1">
      <alignment horizontal="right"/>
    </xf>
    <xf fontId="5" fillId="0" borderId="0" numFmtId="49" xfId="0" applyNumberFormat="1" applyFont="1" applyAlignment="1">
      <alignment horizontal="left" vertical="center" wrapText="1"/>
    </xf>
    <xf fontId="5" fillId="0" borderId="0" numFmtId="0" xfId="0" applyFont="1" applyAlignment="1">
      <alignment horizontal="center" vertical="top"/>
    </xf>
    <xf fontId="5" fillId="0" borderId="0" numFmtId="0" xfId="0" applyFont="1" applyAlignment="1">
      <alignment horizontal="left" vertical="top"/>
    </xf>
    <xf fontId="6" fillId="0" borderId="0" numFmtId="0" xfId="0" applyFont="1" applyAlignment="1">
      <alignment horizontal="right" vertical="center"/>
    </xf>
    <xf fontId="5" fillId="0" borderId="0" numFmtId="49" xfId="0" applyNumberFormat="1" applyFont="1" applyAlignment="1">
      <alignment horizontal="left" vertical="top" wrapText="1"/>
    </xf>
    <xf fontId="5" fillId="0" borderId="0" numFmtId="0" xfId="0" applyFont="1" applyAlignment="1">
      <alignment horizontal="left" vertical="top" wrapText="1"/>
    </xf>
    <xf fontId="7" fillId="0" borderId="0" numFmtId="0" xfId="0" applyFont="1" applyAlignment="1">
      <alignment horizontal="right" vertical="center" wrapText="1"/>
    </xf>
    <xf fontId="5" fillId="0" borderId="0" numFmtId="49" xfId="0" applyNumberFormat="1" applyFont="1" applyAlignment="1">
      <alignment horizontal="left" vertical="top"/>
    </xf>
    <xf fontId="5" fillId="0" borderId="0" numFmtId="49" xfId="0" applyNumberFormat="1" applyFont="1" applyAlignment="1">
      <alignment horizontal="right" vertical="center"/>
    </xf>
    <xf fontId="8" fillId="0" borderId="0" numFmtId="0" xfId="0" applyFont="1" applyAlignment="1">
      <alignment horizontal="right" vertical="center"/>
    </xf>
    <xf fontId="5" fillId="0" borderId="0" numFmtId="0" xfId="0" applyFont="1" applyAlignment="1">
      <alignment horizontal="right" vertical="center"/>
    </xf>
    <xf fontId="9" fillId="0" borderId="0" numFmtId="0" xfId="0" applyFont="1" applyAlignment="1">
      <alignment horizontal="center" vertical="center"/>
    </xf>
    <xf fontId="10" fillId="0" borderId="1" numFmtId="0" xfId="0" applyFont="1" applyBorder="1" applyAlignment="1">
      <alignment horizontal="center" vertical="center" wrapText="1"/>
    </xf>
    <xf fontId="5" fillId="0" borderId="2" numFmtId="49" xfId="0" applyNumberFormat="1" applyFont="1" applyBorder="1" applyAlignment="1">
      <alignment horizontal="center" vertical="center" wrapText="1"/>
    </xf>
    <xf fontId="5" fillId="0" borderId="2" numFmtId="0" xfId="0" applyFont="1" applyBorder="1" applyAlignment="1">
      <alignment horizontal="center" vertical="center" wrapText="1"/>
    </xf>
    <xf fontId="5" fillId="0" borderId="2" numFmtId="0" xfId="0" applyFont="1" applyBorder="1" applyAlignment="1">
      <alignment horizontal="center" vertical="center"/>
    </xf>
    <xf fontId="5" fillId="0" borderId="2" numFmtId="49" xfId="0" applyNumberFormat="1" applyFont="1" applyBorder="1" applyAlignment="1">
      <alignment horizontal="center" vertical="center"/>
    </xf>
    <xf fontId="6" fillId="0" borderId="3" numFmtId="1" xfId="0" applyNumberFormat="1" applyFont="1" applyBorder="1" applyAlignment="1">
      <alignment horizontal="left" vertical="center" wrapText="1"/>
    </xf>
    <xf fontId="6" fillId="0" borderId="4" numFmtId="1" xfId="0" applyNumberFormat="1" applyFont="1" applyBorder="1" applyAlignment="1">
      <alignment horizontal="left" vertical="center" wrapText="1"/>
    </xf>
    <xf fontId="6" fillId="0" borderId="5" numFmtId="1" xfId="0" applyNumberFormat="1" applyFont="1" applyBorder="1" applyAlignment="1">
      <alignment horizontal="left" vertical="center" wrapText="1"/>
    </xf>
    <xf fontId="5" fillId="0" borderId="2" numFmtId="1" xfId="1" applyNumberFormat="1" applyFont="1" applyBorder="1" applyAlignment="1">
      <alignment horizontal="center" vertical="center" wrapText="1"/>
    </xf>
    <xf fontId="5" fillId="0" borderId="2" numFmtId="0" xfId="1" applyFont="1" applyBorder="1" applyAlignment="1">
      <alignment horizontal="left" vertical="center" wrapText="1"/>
    </xf>
    <xf fontId="5" fillId="0" borderId="2" numFmtId="0" xfId="1" applyFont="1" applyBorder="1" applyAlignment="1">
      <alignment horizontal="center" vertical="center" wrapText="1"/>
    </xf>
    <xf fontId="3" fillId="0" borderId="0" numFmtId="160" xfId="0" applyNumberFormat="1" applyFont="1"/>
    <xf fontId="5" fillId="0" borderId="2" numFmtId="49" xfId="1" applyNumberFormat="1" applyFont="1" applyBorder="1" applyAlignment="1">
      <alignment horizontal="center" vertical="center" wrapText="1"/>
    </xf>
    <xf fontId="5" fillId="0" borderId="2" numFmtId="161" xfId="1" applyNumberFormat="1" applyFont="1" applyBorder="1" applyAlignment="1">
      <alignment horizontal="center" vertical="center" wrapText="1"/>
    </xf>
    <xf fontId="5" fillId="0" borderId="2" numFmtId="0" xfId="1" applyFont="1" applyBorder="1" applyAlignment="1">
      <alignment vertical="center" wrapText="1"/>
    </xf>
    <xf fontId="5" fillId="0" borderId="2" numFmtId="162" xfId="1" applyNumberFormat="1" applyFont="1" applyBorder="1" applyAlignment="1">
      <alignment horizontal="center" vertical="center" wrapText="1"/>
    </xf>
    <xf fontId="5" fillId="0" borderId="6" numFmtId="0" xfId="1" applyFont="1" applyBorder="1" applyAlignment="1">
      <alignment horizontal="center" vertical="center" wrapText="1"/>
    </xf>
    <xf fontId="5" fillId="0" borderId="6" numFmtId="0" xfId="1" applyFont="1" applyBorder="1" applyAlignment="1">
      <alignment horizontal="left" vertical="center" wrapText="1"/>
    </xf>
    <xf fontId="5" fillId="0" borderId="6" numFmtId="161" xfId="1" applyNumberFormat="1" applyFont="1" applyBorder="1" applyAlignment="1">
      <alignment horizontal="center" vertical="center" wrapText="1"/>
    </xf>
    <xf fontId="5" fillId="0" borderId="0" numFmtId="49" xfId="1" applyNumberFormat="1" applyFont="1" applyAlignment="1">
      <alignment horizontal="center" vertical="center" wrapText="1"/>
    </xf>
    <xf fontId="5" fillId="0" borderId="0" numFmtId="0" xfId="1" applyFont="1" applyAlignment="1">
      <alignment horizontal="left" vertical="center" wrapText="1"/>
    </xf>
    <xf fontId="5" fillId="0" borderId="0" numFmtId="0" xfId="1" applyFont="1" applyAlignment="1">
      <alignment horizontal="center" vertical="center" wrapText="1"/>
    </xf>
    <xf fontId="5" fillId="0" borderId="0" numFmtId="49" xfId="0" applyNumberFormat="1" applyFont="1" applyAlignment="1">
      <alignment vertical="top" wrapText="1"/>
    </xf>
    <xf fontId="4" fillId="0" borderId="0" numFmtId="0" xfId="0" applyFont="1" applyAlignment="1">
      <alignment horizontal="center" vertical="center"/>
    </xf>
    <xf fontId="4" fillId="0" borderId="0" numFmtId="0" xfId="0" applyFont="1" applyAlignment="1">
      <alignment vertical="center"/>
    </xf>
    <xf fontId="4" fillId="0" borderId="0" numFmtId="0" xfId="0" applyFont="1" applyAlignment="1">
      <alignment horizontal="left" vertical="center"/>
    </xf>
    <xf fontId="3" fillId="0" borderId="0" numFmtId="0" xfId="0" applyFont="1" applyAlignment="1">
      <alignment horizontal="center" vertical="center"/>
    </xf>
    <xf fontId="7" fillId="0" borderId="0" numFmtId="49" xfId="0" applyNumberFormat="1" applyFont="1" applyAlignment="1">
      <alignment horizontal="left" vertical="center"/>
    </xf>
    <xf fontId="7" fillId="0" borderId="0" numFmtId="0" xfId="0" applyFont="1" applyAlignment="1">
      <alignment horizontal="left" vertical="center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3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view="pageBreakPreview" zoomScale="100" workbookViewId="0">
      <selection activeCell="D72" activeCellId="0" sqref="D72"/>
    </sheetView>
  </sheetViews>
  <sheetFormatPr defaultRowHeight="12.75"/>
  <cols>
    <col customWidth="1" min="1" max="1" style="2" width="6.42578125"/>
    <col customWidth="1" min="2" max="2" style="3" width="40.7109375"/>
    <col customWidth="1" min="3" max="3" style="4" width="16.140625"/>
    <col customWidth="1" min="4" max="4" style="5" width="9.85546875"/>
    <col customWidth="1" min="5" max="5" style="1" width="77"/>
    <col min="6" max="7" style="1" width="9.140625"/>
    <col bestFit="1" customWidth="1" min="8" max="8" style="1" width="11.5703125"/>
    <col min="9" max="16384" style="1" width="9.140625"/>
  </cols>
  <sheetData>
    <row r="1" ht="15">
      <c r="E1" s="6" t="s">
        <v>0</v>
      </c>
    </row>
    <row r="2" ht="15">
      <c r="E2" s="6"/>
    </row>
    <row r="4" ht="13.15" customHeight="1">
      <c r="A4" s="7"/>
      <c r="B4" s="7"/>
      <c r="C4" s="8"/>
      <c r="D4" s="9"/>
      <c r="E4" s="10" t="s">
        <v>1</v>
      </c>
    </row>
    <row r="5" ht="13.15" customHeight="1">
      <c r="A5" s="11"/>
      <c r="B5" s="12"/>
      <c r="C5" s="8"/>
      <c r="D5" s="9"/>
      <c r="E5" s="13"/>
    </row>
    <row r="6" ht="13.15" customHeight="1">
      <c r="A6" s="14"/>
      <c r="B6" s="12"/>
      <c r="C6" s="8"/>
      <c r="D6" s="9"/>
      <c r="E6" s="15" t="s">
        <v>2</v>
      </c>
    </row>
    <row r="7" ht="13.15" customHeight="1">
      <c r="A7" s="14"/>
      <c r="B7" s="12"/>
      <c r="C7" s="8"/>
      <c r="D7" s="9"/>
      <c r="E7" s="15" t="s">
        <v>3</v>
      </c>
    </row>
    <row r="8">
      <c r="A8" s="11"/>
      <c r="B8" s="12"/>
      <c r="C8" s="8"/>
      <c r="D8" s="9"/>
      <c r="E8" s="16"/>
    </row>
    <row r="9">
      <c r="A9" s="11"/>
      <c r="B9" s="12"/>
      <c r="C9" s="8"/>
      <c r="D9" s="9"/>
      <c r="E9" s="17"/>
    </row>
    <row r="10">
      <c r="A10" s="11"/>
      <c r="B10" s="12"/>
      <c r="C10" s="8"/>
      <c r="D10" s="9"/>
      <c r="E10" s="9"/>
    </row>
    <row r="11" ht="15" customHeight="1">
      <c r="A11" s="18" t="s">
        <v>4</v>
      </c>
      <c r="B11" s="18"/>
      <c r="C11" s="18"/>
      <c r="D11" s="18"/>
      <c r="E11" s="18"/>
    </row>
    <row r="12" ht="78" customHeight="1">
      <c r="A12" s="19" t="s">
        <v>5</v>
      </c>
      <c r="B12" s="19"/>
      <c r="C12" s="19"/>
      <c r="D12" s="19"/>
      <c r="E12" s="19"/>
    </row>
    <row r="13">
      <c r="A13" s="20" t="s">
        <v>6</v>
      </c>
      <c r="B13" s="21" t="s">
        <v>7</v>
      </c>
      <c r="C13" s="21" t="s">
        <v>8</v>
      </c>
      <c r="D13" s="21" t="s">
        <v>9</v>
      </c>
      <c r="E13" s="22" t="s">
        <v>10</v>
      </c>
    </row>
    <row r="14">
      <c r="A14" s="23">
        <v>1</v>
      </c>
      <c r="B14" s="22">
        <v>2</v>
      </c>
      <c r="C14" s="22">
        <v>3</v>
      </c>
      <c r="D14" s="22">
        <v>4</v>
      </c>
      <c r="E14" s="22">
        <v>5</v>
      </c>
    </row>
    <row r="15">
      <c r="A15" s="24" t="s">
        <v>11</v>
      </c>
      <c r="B15" s="25"/>
      <c r="C15" s="25"/>
      <c r="D15" s="25"/>
      <c r="E15" s="26"/>
    </row>
    <row r="16" ht="25.5">
      <c r="A16" s="27">
        <v>1</v>
      </c>
      <c r="B16" s="28" t="s">
        <v>12</v>
      </c>
      <c r="C16" s="29" t="s">
        <v>13</v>
      </c>
      <c r="D16" s="29">
        <v>250</v>
      </c>
      <c r="E16" s="28"/>
    </row>
    <row r="17" ht="51">
      <c r="A17" s="27">
        <v>2</v>
      </c>
      <c r="B17" s="28" t="s">
        <v>14</v>
      </c>
      <c r="C17" s="29" t="s">
        <v>15</v>
      </c>
      <c r="D17" s="29">
        <f>D16</f>
        <v>250</v>
      </c>
      <c r="E17" s="28"/>
      <c r="H17" s="30"/>
    </row>
    <row r="18" ht="25.5">
      <c r="A18" s="27">
        <v>3</v>
      </c>
      <c r="B18" s="28" t="s">
        <v>16</v>
      </c>
      <c r="C18" s="29" t="s">
        <v>17</v>
      </c>
      <c r="D18" s="29">
        <f>ROUND(((PI()*(0.2*0.3))/4*5*D16*0.69),3)</f>
        <v>40.643999999999998</v>
      </c>
      <c r="E18" s="28" t="s">
        <v>18</v>
      </c>
      <c r="H18" s="30"/>
    </row>
    <row r="19" ht="76.5">
      <c r="A19" s="27">
        <v>4</v>
      </c>
      <c r="B19" s="28" t="s">
        <v>19</v>
      </c>
      <c r="C19" s="29" t="s">
        <v>17</v>
      </c>
      <c r="D19" s="29">
        <f>D18</f>
        <v>40.643999999999998</v>
      </c>
      <c r="E19" s="28" t="str">
        <f>E18</f>
        <v>((π*(0,2м2^2))/4)*5,0м*250шт*0,69тн=40,644тн</v>
      </c>
      <c r="H19" s="30"/>
    </row>
    <row r="20">
      <c r="A20" s="24" t="s">
        <v>20</v>
      </c>
      <c r="B20" s="25"/>
      <c r="C20" s="25"/>
      <c r="D20" s="25"/>
      <c r="E20" s="26"/>
    </row>
    <row r="21" ht="25.5">
      <c r="A21" s="27">
        <v>5</v>
      </c>
      <c r="B21" s="28" t="s">
        <v>21</v>
      </c>
      <c r="C21" s="29" t="s">
        <v>22</v>
      </c>
      <c r="D21" s="29">
        <f>500*8</f>
        <v>4000</v>
      </c>
      <c r="E21" s="28" t="s">
        <v>23</v>
      </c>
    </row>
    <row r="22" ht="63.75">
      <c r="A22" s="27">
        <v>6</v>
      </c>
      <c r="B22" s="28" t="s">
        <v>24</v>
      </c>
      <c r="C22" s="29" t="s">
        <v>25</v>
      </c>
      <c r="D22" s="29">
        <f>ROUND((((2.97*((2*13.4+19.34)*7.1+(2*7.1+13.04)*13.4)/6))*0.97),1)</f>
        <v>332.60000000000002</v>
      </c>
      <c r="E22" s="28" t="s">
        <v>26</v>
      </c>
    </row>
    <row r="23" ht="63.75">
      <c r="A23" s="27">
        <v>7</v>
      </c>
      <c r="B23" s="28" t="s">
        <v>27</v>
      </c>
      <c r="C23" s="29" t="s">
        <v>25</v>
      </c>
      <c r="D23" s="29">
        <f>ROUND(D22/0.97*0.03,1)</f>
        <v>10.300000000000001</v>
      </c>
      <c r="E23" s="28" t="s">
        <v>28</v>
      </c>
    </row>
    <row r="24" ht="25.5">
      <c r="A24" s="27">
        <v>8</v>
      </c>
      <c r="B24" s="28" t="s">
        <v>29</v>
      </c>
      <c r="C24" s="29" t="s">
        <v>30</v>
      </c>
      <c r="D24" s="29">
        <f>ROUND(D23*1.95,3)</f>
        <v>20.085000000000001</v>
      </c>
      <c r="E24" s="28" t="s">
        <v>31</v>
      </c>
    </row>
    <row r="25" ht="38.25">
      <c r="A25" s="27">
        <v>9</v>
      </c>
      <c r="B25" s="28" t="s">
        <v>32</v>
      </c>
      <c r="C25" s="29" t="s">
        <v>30</v>
      </c>
      <c r="D25" s="29">
        <f>ROUND((D22+D23)*1.95,3)</f>
        <v>668.65499999999997</v>
      </c>
      <c r="E25" s="28" t="s">
        <v>33</v>
      </c>
    </row>
    <row r="26">
      <c r="A26" s="27">
        <v>10</v>
      </c>
      <c r="B26" s="28" t="s">
        <v>34</v>
      </c>
      <c r="C26" s="29" t="s">
        <v>25</v>
      </c>
      <c r="D26" s="29">
        <f>D22+D23</f>
        <v>342.90000000000003</v>
      </c>
      <c r="E26" s="28" t="s">
        <v>35</v>
      </c>
    </row>
    <row r="27" ht="25.5">
      <c r="A27" s="27">
        <v>11</v>
      </c>
      <c r="B27" s="28" t="s">
        <v>36</v>
      </c>
      <c r="C27" s="29" t="s">
        <v>37</v>
      </c>
      <c r="D27" s="29">
        <f>ROUND(D26*2/50,0)</f>
        <v>14</v>
      </c>
      <c r="E27" s="28" t="s">
        <v>38</v>
      </c>
    </row>
    <row r="28">
      <c r="A28" s="24" t="s">
        <v>39</v>
      </c>
      <c r="B28" s="25"/>
      <c r="C28" s="25"/>
      <c r="D28" s="25"/>
      <c r="E28" s="26"/>
      <c r="H28" s="30"/>
    </row>
    <row r="29" ht="127.5">
      <c r="A29" s="31" t="s">
        <v>40</v>
      </c>
      <c r="B29" s="28" t="s">
        <v>41</v>
      </c>
      <c r="C29" s="29" t="s">
        <v>17</v>
      </c>
      <c r="D29" s="29">
        <f>ROUND(21*2*0.2468+4*1.394+2*1.333,3)</f>
        <v>18.608000000000001</v>
      </c>
      <c r="E29" s="28" t="s">
        <v>42</v>
      </c>
      <c r="F29" s="1">
        <f>24*2*0.2468</f>
        <v>11.846399999999999</v>
      </c>
      <c r="H29" s="30"/>
    </row>
    <row r="30" ht="38.25">
      <c r="A30" s="31" t="s">
        <v>43</v>
      </c>
      <c r="B30" s="28" t="s">
        <v>44</v>
      </c>
      <c r="C30" s="29" t="s">
        <v>17</v>
      </c>
      <c r="D30" s="29">
        <f>ROUND((672)*0.33,3)</f>
        <v>221.75999999999999</v>
      </c>
      <c r="E30" s="28" t="s">
        <v>45</v>
      </c>
      <c r="F30" s="1">
        <f>660+16</f>
        <v>676</v>
      </c>
      <c r="G30" s="1">
        <f>F30*0.33</f>
        <v>223.08000000000001</v>
      </c>
      <c r="H30" s="30"/>
    </row>
    <row r="31" ht="114.75">
      <c r="A31" s="31" t="s">
        <v>46</v>
      </c>
      <c r="B31" s="28" t="s">
        <v>47</v>
      </c>
      <c r="C31" s="29" t="s">
        <v>17</v>
      </c>
      <c r="D31" s="29">
        <f>D30</f>
        <v>221.75999999999999</v>
      </c>
      <c r="E31" s="28" t="str">
        <f>E30</f>
        <v xml:space="preserve">Труба
Труба ППУ Дн=1020х12мм (ДН=1200мм) - (672,0м)*0,330тн=221,76тн</v>
      </c>
      <c r="H31" s="30"/>
    </row>
    <row r="32">
      <c r="A32" s="24" t="s">
        <v>48</v>
      </c>
      <c r="B32" s="25"/>
      <c r="C32" s="25"/>
      <c r="D32" s="25"/>
      <c r="E32" s="26"/>
      <c r="H32" s="30"/>
    </row>
    <row r="33">
      <c r="A33" s="24" t="s">
        <v>49</v>
      </c>
      <c r="B33" s="25"/>
      <c r="C33" s="25"/>
      <c r="D33" s="25"/>
      <c r="E33" s="26"/>
    </row>
    <row r="34" ht="70.5" customHeight="1">
      <c r="A34" s="31" t="s">
        <v>50</v>
      </c>
      <c r="B34" s="28" t="s">
        <v>51</v>
      </c>
      <c r="C34" s="29" t="s">
        <v>52</v>
      </c>
      <c r="D34" s="32">
        <f>ROUND(0.72*4*17,1)</f>
        <v>49</v>
      </c>
      <c r="E34" s="33" t="s">
        <v>53</v>
      </c>
    </row>
    <row r="35" ht="70.5" customHeight="1">
      <c r="A35" s="31" t="s">
        <v>54</v>
      </c>
      <c r="B35" s="28" t="s">
        <v>55</v>
      </c>
      <c r="C35" s="29" t="s">
        <v>25</v>
      </c>
      <c r="D35" s="32">
        <f>17*4</f>
        <v>68</v>
      </c>
      <c r="E35" s="33" t="s">
        <v>56</v>
      </c>
    </row>
    <row r="36" ht="145.5" customHeight="1">
      <c r="A36" s="31" t="s">
        <v>57</v>
      </c>
      <c r="B36" s="28" t="s">
        <v>58</v>
      </c>
      <c r="C36" s="29" t="s">
        <v>59</v>
      </c>
      <c r="D36" s="32">
        <f>ROUND(3.06*17,1)</f>
        <v>52</v>
      </c>
      <c r="E36" s="33" t="s">
        <v>60</v>
      </c>
    </row>
    <row r="37" ht="96" customHeight="1">
      <c r="A37" s="31" t="s">
        <v>61</v>
      </c>
      <c r="B37" s="28" t="s">
        <v>62</v>
      </c>
      <c r="C37" s="29" t="s">
        <v>63</v>
      </c>
      <c r="D37" s="34">
        <f>ROUND(46.8/1000*17,3)</f>
        <v>0.79600000000000004</v>
      </c>
      <c r="E37" s="33" t="s">
        <v>64</v>
      </c>
    </row>
    <row r="38" ht="51">
      <c r="A38" s="31" t="s">
        <v>65</v>
      </c>
      <c r="B38" s="28" t="s">
        <v>66</v>
      </c>
      <c r="C38" s="29" t="s">
        <v>67</v>
      </c>
      <c r="D38" s="34">
        <f>D37</f>
        <v>0.79600000000000004</v>
      </c>
      <c r="E38" s="33" t="s">
        <v>68</v>
      </c>
    </row>
    <row r="39">
      <c r="A39" s="24" t="s">
        <v>69</v>
      </c>
      <c r="B39" s="25"/>
      <c r="C39" s="25"/>
      <c r="D39" s="25"/>
      <c r="E39" s="26"/>
    </row>
    <row r="40" ht="70.5" customHeight="1">
      <c r="A40" s="31" t="s">
        <v>70</v>
      </c>
      <c r="B40" s="28" t="s">
        <v>51</v>
      </c>
      <c r="C40" s="29" t="s">
        <v>52</v>
      </c>
      <c r="D40" s="32">
        <f>ROUND(0.72*6*4,1)</f>
        <v>17.300000000000001</v>
      </c>
      <c r="E40" s="33" t="s">
        <v>71</v>
      </c>
    </row>
    <row r="41" ht="70.5" customHeight="1">
      <c r="A41" s="31" t="s">
        <v>72</v>
      </c>
      <c r="B41" s="28" t="s">
        <v>55</v>
      </c>
      <c r="C41" s="29" t="s">
        <v>25</v>
      </c>
      <c r="D41" s="32">
        <f>4*6</f>
        <v>24</v>
      </c>
      <c r="E41" s="33" t="s">
        <v>73</v>
      </c>
    </row>
    <row r="42" ht="140.25">
      <c r="A42" s="31" t="s">
        <v>74</v>
      </c>
      <c r="B42" s="28" t="s">
        <v>58</v>
      </c>
      <c r="C42" s="29" t="s">
        <v>59</v>
      </c>
      <c r="D42" s="32">
        <f>ROUND(3.06*4,1)</f>
        <v>12.200000000000001</v>
      </c>
      <c r="E42" s="33" t="s">
        <v>75</v>
      </c>
    </row>
    <row r="43" ht="79.5" customHeight="1">
      <c r="A43" s="31" t="s">
        <v>76</v>
      </c>
      <c r="B43" s="28" t="s">
        <v>62</v>
      </c>
      <c r="C43" s="29" t="s">
        <v>63</v>
      </c>
      <c r="D43" s="34">
        <f>ROUND(46.8/1000*4,3)</f>
        <v>0.187</v>
      </c>
      <c r="E43" s="33" t="s">
        <v>77</v>
      </c>
    </row>
    <row r="44" ht="76.5">
      <c r="A44" s="31" t="s">
        <v>78</v>
      </c>
      <c r="B44" s="28" t="s">
        <v>66</v>
      </c>
      <c r="C44" s="29" t="s">
        <v>67</v>
      </c>
      <c r="D44" s="34">
        <f>D43</f>
        <v>0.187</v>
      </c>
      <c r="E44" s="33" t="str">
        <f>E43</f>
        <v xml:space="preserve">Горячекатаная арматурная сталь гладкая класса А-III, диаметром: 12 мм - 0,00378н*4шт*2шт=0,030тн;
Прокат толстолистовой горячекатаный в листах, марка стали Ст3пс, толщина 10 мм - 0,01962тн*4шт*2шт=0,157тн
Норма отхода согласно приложения №38.1 тех. части ГЭСНм-38</v>
      </c>
    </row>
    <row r="45" s="1" customFormat="1">
      <c r="A45" s="24" t="s">
        <v>79</v>
      </c>
      <c r="B45" s="25"/>
      <c r="C45" s="25"/>
      <c r="D45" s="25"/>
      <c r="E45" s="26"/>
    </row>
    <row r="46" s="1" customFormat="1" ht="25.5">
      <c r="A46" s="31" t="s">
        <v>80</v>
      </c>
      <c r="B46" s="28" t="s">
        <v>81</v>
      </c>
      <c r="C46" s="29" t="s">
        <v>82</v>
      </c>
      <c r="D46" s="29">
        <f>ROUND(11.6*5.3*0.1,2)</f>
        <v>6.1500000000000004</v>
      </c>
      <c r="E46" s="33" t="s">
        <v>83</v>
      </c>
    </row>
    <row r="47" s="1" customFormat="1" ht="76.5">
      <c r="A47" s="31" t="s">
        <v>84</v>
      </c>
      <c r="B47" s="28" t="s">
        <v>85</v>
      </c>
      <c r="C47" s="29" t="s">
        <v>86</v>
      </c>
      <c r="D47" s="29">
        <f>ROUND(108/1000,3)</f>
        <v>0.108</v>
      </c>
      <c r="E47" s="33" t="s">
        <v>87</v>
      </c>
    </row>
    <row r="48" s="1" customFormat="1" ht="114.75">
      <c r="A48" s="31" t="s">
        <v>88</v>
      </c>
      <c r="B48" s="28" t="s">
        <v>89</v>
      </c>
      <c r="C48" s="29" t="s">
        <v>82</v>
      </c>
      <c r="D48" s="29">
        <f>ROUND(107.2,1)</f>
        <v>107.2</v>
      </c>
      <c r="E48" s="33" t="s">
        <v>90</v>
      </c>
    </row>
    <row r="49">
      <c r="A49" s="24" t="s">
        <v>91</v>
      </c>
      <c r="B49" s="25"/>
      <c r="C49" s="25"/>
      <c r="D49" s="25"/>
      <c r="E49" s="26"/>
    </row>
    <row r="50" ht="70.5" customHeight="1">
      <c r="A50" s="31" t="s">
        <v>92</v>
      </c>
      <c r="B50" s="28" t="s">
        <v>51</v>
      </c>
      <c r="C50" s="29" t="s">
        <v>52</v>
      </c>
      <c r="D50" s="32">
        <f>ROUND(0.72*4*1,1)</f>
        <v>2.9000000000000004</v>
      </c>
      <c r="E50" s="33" t="s">
        <v>93</v>
      </c>
    </row>
    <row r="51" ht="70.5" customHeight="1">
      <c r="A51" s="31" t="s">
        <v>94</v>
      </c>
      <c r="B51" s="28" t="s">
        <v>55</v>
      </c>
      <c r="C51" s="29" t="s">
        <v>25</v>
      </c>
      <c r="D51" s="32">
        <v>4</v>
      </c>
      <c r="E51" s="33" t="s">
        <v>95</v>
      </c>
      <c r="I51" s="1">
        <f>PI()*1.2*1.2/4*0.5*2</f>
        <v>1.1309733552923256</v>
      </c>
      <c r="J51" s="1">
        <f>6.948-I51</f>
        <v>5.8170266447076751</v>
      </c>
    </row>
    <row r="52" ht="89.25">
      <c r="A52" s="31" t="s">
        <v>96</v>
      </c>
      <c r="B52" s="28" t="s">
        <v>97</v>
      </c>
      <c r="C52" s="29" t="s">
        <v>82</v>
      </c>
      <c r="D52" s="29">
        <f>ROUND((1.8*3.6*0.6)+(1.7*3.6*0.5),1)</f>
        <v>6.9000000000000004</v>
      </c>
      <c r="E52" s="33" t="s">
        <v>98</v>
      </c>
    </row>
    <row r="53" hidden="1">
      <c r="A53" s="24" t="s">
        <v>99</v>
      </c>
      <c r="B53" s="25"/>
      <c r="C53" s="25"/>
      <c r="D53" s="25"/>
      <c r="E53" s="26"/>
    </row>
    <row r="54" ht="25.5" hidden="1">
      <c r="A54" s="31" t="s">
        <v>92</v>
      </c>
      <c r="B54" s="28" t="s">
        <v>81</v>
      </c>
      <c r="C54" s="29" t="s">
        <v>82</v>
      </c>
      <c r="D54" s="29">
        <f>ROUND(11.6*5.3*0.1*1,2)</f>
        <v>6.1500000000000004</v>
      </c>
      <c r="E54" s="33" t="s">
        <v>100</v>
      </c>
    </row>
    <row r="55" ht="51" hidden="1">
      <c r="A55" s="31" t="s">
        <v>94</v>
      </c>
      <c r="B55" s="28" t="s">
        <v>85</v>
      </c>
      <c r="C55" s="29" t="s">
        <v>86</v>
      </c>
      <c r="D55" s="29">
        <f>ROUND(108*4/1000,3)</f>
        <v>0.432</v>
      </c>
      <c r="E55" s="33" t="s">
        <v>101</v>
      </c>
    </row>
    <row r="56" ht="140.25" hidden="1">
      <c r="A56" s="31" t="s">
        <v>96</v>
      </c>
      <c r="B56" s="28" t="s">
        <v>102</v>
      </c>
      <c r="C56" s="29" t="s">
        <v>82</v>
      </c>
      <c r="D56" s="29">
        <f>ROUND(107.2*1,1)</f>
        <v>107.2</v>
      </c>
      <c r="E56" s="33" t="s">
        <v>103</v>
      </c>
    </row>
    <row r="57" ht="12.75" customHeight="1">
      <c r="A57" s="24" t="s">
        <v>104</v>
      </c>
      <c r="B57" s="25"/>
      <c r="C57" s="25"/>
      <c r="D57" s="25"/>
      <c r="E57" s="26"/>
      <c r="F57" s="1" t="s">
        <v>105</v>
      </c>
    </row>
    <row r="58" ht="38.25">
      <c r="A58" s="31" t="s">
        <v>106</v>
      </c>
      <c r="B58" s="28" t="s">
        <v>107</v>
      </c>
      <c r="C58" s="29" t="s">
        <v>108</v>
      </c>
      <c r="D58" s="29">
        <v>672</v>
      </c>
      <c r="E58" s="28" t="s">
        <v>109</v>
      </c>
    </row>
    <row r="59" ht="51">
      <c r="A59" s="31" t="s">
        <v>110</v>
      </c>
      <c r="B59" s="28" t="s">
        <v>111</v>
      </c>
      <c r="C59" s="29" t="s">
        <v>63</v>
      </c>
      <c r="D59" s="29">
        <f>ROUND(21*2*0.2468+4*1.394,3)</f>
        <v>15.942</v>
      </c>
      <c r="E59" s="28" t="s">
        <v>112</v>
      </c>
    </row>
    <row r="60" ht="25.5">
      <c r="A60" s="31" t="s">
        <v>113</v>
      </c>
      <c r="B60" s="28" t="s">
        <v>114</v>
      </c>
      <c r="C60" s="29" t="s">
        <v>115</v>
      </c>
      <c r="D60" s="29">
        <v>2</v>
      </c>
      <c r="E60" s="28" t="s">
        <v>116</v>
      </c>
    </row>
    <row r="61">
      <c r="A61" s="31" t="s">
        <v>117</v>
      </c>
      <c r="B61" s="28" t="s">
        <v>118</v>
      </c>
      <c r="C61" s="29" t="s">
        <v>119</v>
      </c>
      <c r="D61" s="29">
        <v>56</v>
      </c>
      <c r="E61" s="28" t="s">
        <v>120</v>
      </c>
    </row>
    <row r="62">
      <c r="A62" s="24" t="s">
        <v>121</v>
      </c>
      <c r="B62" s="25"/>
      <c r="C62" s="25"/>
      <c r="D62" s="25"/>
      <c r="E62" s="26"/>
    </row>
    <row r="63" ht="38.25">
      <c r="A63" s="31" t="s">
        <v>122</v>
      </c>
      <c r="B63" s="28" t="s">
        <v>123</v>
      </c>
      <c r="C63" s="29" t="s">
        <v>124</v>
      </c>
      <c r="D63" s="29">
        <v>3</v>
      </c>
      <c r="E63" s="28"/>
    </row>
    <row r="64">
      <c r="A64" s="24" t="s">
        <v>125</v>
      </c>
      <c r="B64" s="25"/>
      <c r="C64" s="25"/>
      <c r="D64" s="25"/>
      <c r="E64" s="26"/>
    </row>
    <row r="65" ht="24">
      <c r="A65" s="31" t="s">
        <v>126</v>
      </c>
      <c r="B65" s="28" t="s">
        <v>127</v>
      </c>
      <c r="C65" s="29" t="s">
        <v>22</v>
      </c>
      <c r="D65" s="32">
        <f>ROUND(1.02*PI()*0.2*D63,2)</f>
        <v>1.9199999999999999</v>
      </c>
      <c r="E65" s="28" t="s">
        <v>128</v>
      </c>
    </row>
    <row r="66">
      <c r="A66" s="24" t="s">
        <v>129</v>
      </c>
      <c r="B66" s="25"/>
      <c r="C66" s="25"/>
      <c r="D66" s="25"/>
      <c r="E66" s="26"/>
    </row>
    <row r="67" ht="60">
      <c r="A67" s="35">
        <v>37</v>
      </c>
      <c r="B67" s="36" t="s">
        <v>130</v>
      </c>
      <c r="C67" s="35" t="s">
        <v>25</v>
      </c>
      <c r="D67" s="37">
        <f>ROUND((((2.97*((2*13.4+19.34)*7.1+(2*7.1+13.04)*13.4)/6)-85.31)*0.97),1)</f>
        <v>249.80000000000001</v>
      </c>
      <c r="E67" s="28" t="s">
        <v>131</v>
      </c>
    </row>
    <row r="68" ht="60">
      <c r="A68" s="35">
        <v>38</v>
      </c>
      <c r="B68" s="28" t="s">
        <v>132</v>
      </c>
      <c r="C68" s="29" t="s">
        <v>25</v>
      </c>
      <c r="D68" s="37">
        <f>ROUND(D67/0.97*0.03,1)</f>
        <v>7.7000000000000002</v>
      </c>
      <c r="E68" s="28" t="str">
        <f>E67</f>
        <v xml:space="preserve">Котлован под НО
Н3.3 - 2,97м*[((2*13,4м+29,34м)*7,1м)+((2*7,1м+13,04м)*13,4м)]/6
Вычет НО:
Н3.3 - 85,31м3</v>
      </c>
    </row>
    <row r="69" ht="60">
      <c r="A69" s="35">
        <v>39</v>
      </c>
      <c r="B69" s="28" t="s">
        <v>133</v>
      </c>
      <c r="C69" s="35" t="s">
        <v>25</v>
      </c>
      <c r="D69" s="35">
        <f>D67</f>
        <v>249.80000000000001</v>
      </c>
      <c r="E69" s="28" t="str">
        <f>E67</f>
        <v xml:space="preserve">Котлован под НО
Н3.3 - 2,97м*[((2*13,4м+29,34м)*7,1м)+((2*7,1м+13,04м)*13,4м)]/6
Вычет НО:
Н3.3 - 85,31м3</v>
      </c>
    </row>
    <row r="70" ht="12.75" customHeight="1">
      <c r="A70" s="24" t="s">
        <v>134</v>
      </c>
      <c r="B70" s="25"/>
      <c r="C70" s="25"/>
      <c r="D70" s="25"/>
      <c r="E70" s="26"/>
    </row>
    <row r="71" ht="36">
      <c r="A71" s="31" t="s">
        <v>135</v>
      </c>
      <c r="B71" s="28" t="s">
        <v>136</v>
      </c>
      <c r="C71" s="29" t="s">
        <v>137</v>
      </c>
      <c r="D71" s="29">
        <v>1697.549</v>
      </c>
      <c r="E71" s="28" t="s">
        <v>138</v>
      </c>
      <c r="K71" s="1" t="s">
        <v>139</v>
      </c>
    </row>
    <row r="72" ht="10.5" customHeight="1">
      <c r="A72" s="38"/>
      <c r="B72" s="39"/>
      <c r="C72" s="40"/>
      <c r="D72" s="40"/>
      <c r="E72" s="39"/>
    </row>
    <row r="73" ht="148.5" customHeight="1">
      <c r="A73" s="41"/>
      <c r="B73" s="11" t="s">
        <v>140</v>
      </c>
      <c r="C73" s="11"/>
      <c r="D73" s="11"/>
      <c r="E73" s="11"/>
    </row>
    <row r="74" ht="14.25">
      <c r="A74" s="42" t="s">
        <v>141</v>
      </c>
      <c r="B74" s="42"/>
      <c r="C74" s="42"/>
      <c r="D74" s="43"/>
      <c r="E74" s="44" t="s">
        <v>142</v>
      </c>
      <c r="F74" s="45"/>
    </row>
    <row r="75">
      <c r="A75" s="1"/>
      <c r="B75" s="1"/>
      <c r="C75" s="1"/>
      <c r="D75" s="1"/>
      <c r="F75" s="45"/>
    </row>
    <row r="77">
      <c r="A77" s="46"/>
      <c r="B77" s="46"/>
      <c r="C77" s="46"/>
      <c r="D77" s="46"/>
      <c r="E77" s="47"/>
      <c r="F77" s="45"/>
    </row>
    <row r="78">
      <c r="A78" s="46"/>
      <c r="B78" s="46"/>
      <c r="C78" s="46"/>
      <c r="D78" s="47"/>
      <c r="E78" s="47"/>
    </row>
  </sheetData>
  <mergeCells count="19">
    <mergeCell ref="A4:B4"/>
    <mergeCell ref="A11:E11"/>
    <mergeCell ref="A12:E12"/>
    <mergeCell ref="A15:E15"/>
    <mergeCell ref="A20:E20"/>
    <mergeCell ref="A28:E28"/>
    <mergeCell ref="A32:E32"/>
    <mergeCell ref="A33:E33"/>
    <mergeCell ref="A39:E39"/>
    <mergeCell ref="A45:E45"/>
    <mergeCell ref="A49:E49"/>
    <mergeCell ref="A53:E53"/>
    <mergeCell ref="A57:E57"/>
    <mergeCell ref="A62:E62"/>
    <mergeCell ref="A64:E64"/>
    <mergeCell ref="A66:E66"/>
    <mergeCell ref="A70:E70"/>
    <mergeCell ref="B73:E73"/>
    <mergeCell ref="A74:C74"/>
  </mergeCells>
  <printOptions headings="0" gridLines="0"/>
  <pageMargins left="0.39370078740157477" right="0.39370078740157477" top="0.39370078740157477" bottom="0.39370078740157477" header="0.19685039370078738" footer="0.23622047244094491"/>
  <pageSetup paperSize="9" scale="66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>Grand Ltd.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Пшичко</dc:creator>
  <cp:lastModifiedBy>dolzhenko_ms</cp:lastModifiedBy>
  <cp:revision>5</cp:revision>
  <dcterms:created xsi:type="dcterms:W3CDTF">2002-02-11T05:58:42Z</dcterms:created>
  <dcterms:modified xsi:type="dcterms:W3CDTF">2026-01-29T01:45:08Z</dcterms:modified>
</cp:coreProperties>
</file>